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83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<sst xmlns="http://schemas.openxmlformats.org/spreadsheetml/2006/main" count="703" uniqueCount="380">
  <si>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</si>
  <si>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</si>
  <si>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</si>
  <si>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</si>
  <si>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</si>
  <si>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</si>
  <si>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</si>
  <si>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</si>
  <si>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</si>
  <si>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</si>
  <si>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</si>
  <si>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</si>
  <si>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</si>
  <si>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</si>
  <si>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</si>
  <si>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</si>
  <si>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</si>
  <si>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</si>
  <si>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</si>
  <si>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</si>
  <si>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</si>
  <si>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</si>
  <si>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</si>
  <si>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</si>
  <si>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</si>
  <si>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</si>
  <si>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</si>
  <si>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</si>
  <si>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</si>
  <si>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</si>
  <si>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</si>
  <si>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</si>
  <si>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</si>
  <si>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</si>
  <si>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</si>
  <si>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</si>
  <si>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</si>
  <si>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</si>
  <si>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</si>
  <si>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</si>
  <si>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</si>
  <si>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</si>
  <si>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</si>
  <si>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</si>
  <si>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</si>
  <si>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</si>
  <si>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</si>
  <si>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</si>
  <si>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</si>
  <si>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</si>
  <si>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</si>
  <si>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</si>
  <si>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</si>
  <si>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</si>
  <si>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</si>
  <si>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</si>
  <si>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</si>
  <si>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</si>
  <si>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</si>
  <si>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</si>
  <si>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</si>
  <si>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</si>
  <si>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</si>
  <si>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</si>
  <si>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</si>
  <si>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</si>
  <si>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</si>
  <si>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</si>
  <si>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</si>
  <si>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</si>
  <si>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</si>
  <si>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</si>
  <si>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</si>
  <si>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</si>
  <si>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</si>
  <si>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</si>
  <si>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</si>
  <si>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</si>
  <si>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</si>
  <si>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</si>
  <si>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</si>
  <si>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</si>
  <si>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</si>
  <si>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</si>
  <si>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</si>
  <si>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</si>
  <si>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</si>
  <si>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</si>
  <si>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</si>
  <si>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</si>
  <si>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</si>
  <si>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</si>
  <si>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</si>
  <si>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</si>
  <si>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</si>
  <si>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</si>
  <si>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</si>
  <si>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</si>
  <si>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</si>
  <si>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</si>
  <si>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</si>
  <si>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</si>
  <si>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</si>
  <si>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</si>
  <si>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</si>
  <si>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</si>
  <si>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</si>
  <si>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</si>
  <si>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</si>
  <si>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</si>
  <si>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</si>
  <si>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</si>
  <si>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</si>
  <si>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</si>
  <si>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</si>
  <si>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</si>
  <si>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</si>
  <si>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</si>
  <si>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</si>
  <si>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</si>
  <si>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</si>
  <si>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</si>
  <si>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</si>
  <si>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</si>
  <si>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</si>
  <si>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</si>
  <si>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</si>
  <si>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</si>
  <si>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</si>
  <si>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</si>
  <si>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</si>
  <si>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</si>
  <si>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</si>
  <si>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</si>
  <si>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</si>
  <si>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</si>
  <si>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</si>
  <si>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</si>
  <si>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</si>
  <si>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</si>
  <si>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</si>
  <si>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</si>
  <si>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</si>
  <si>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</si>
  <si>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</si>
  <si>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</si>
  <si>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</si>
  <si>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</si>
  <si>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</si>
  <si>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</si>
  <si>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</si>
  <si>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</si>
  <si>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</si>
  <si>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</si>
  <si>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</si>
  <si>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</si>
  <si>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</si>
  <si>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</si>
  <si>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</si>
  <si>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</si>
  <si>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</si>
  <si>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</si>
  <si>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</si>
  <si>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</si>
  <si>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</si>
  <si>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</si>
  <si>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</si>
  <si>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</si>
  <si>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</si>
  <si>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</si>
  <si>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</si>
  <si>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</si>
  <si>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</si>
  <si>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</si>
  <si>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</si>
  <si>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</si>
  <si>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</si>
  <si>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</si>
  <si>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</si>
  <si>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</si>
  <si>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</si>
  <si>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</si>
  <si>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</si>
  <si>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</si>
  <si>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</si>
  <si>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</si>
  <si>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</si>
  <si>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</si>
  <si>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</si>
  <si>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</si>
  <si>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</si>
  <si>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</si>
  <si>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</si>
  <si>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</si>
  <si>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</si>
  <si>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</si>
  <si>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</si>
  <si>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</si>
  <si>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</si>
  <si>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</si>
  <si>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</si>
  <si>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</si>
  <si>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</si>
  <si>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</si>
  <si>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</si>
  <si>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</si>
  <si>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</si>
  <si>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</si>
  <si>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</si>
  <si>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</si>
  <si>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</si>
  <si>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</si>
  <si>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</si>
  <si>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</si>
  <si>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</si>
  <si>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</si>
  <si>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</si>
  <si>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</si>
  <si>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</si>
  <si>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</si>
  <si>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</si>
  <si>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</si>
  <si>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</si>
  <si>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</si>
  <si>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</si>
  <si>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</si>
  <si>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</si>
  <si>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</si>
  <si>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</si>
  <si>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</si>
  <si>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</si>
  <si>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</si>
  <si>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</si>
  <si>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</si>
  <si>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</si>
  <si>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</si>
  <si>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</si>
  <si>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</si>
  <si>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</si>
  <si>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</si>
  <si>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</si>
  <si>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</si>
  <si>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</si>
  <si>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</si>
  <si>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</si>
  <si>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</si>
  <si>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</si>
  <si>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</si>
  <si>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</si>
  <si>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</si>
  <si>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</si>
  <si>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</si>
  <si>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</si>
  <si>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</si>
  <si>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</si>
  <si>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</si>
  <si>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</si>
  <si>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</si>
  <si>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</si>
  <si>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</si>
  <si>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</si>
  <si>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</si>
  <si>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</si>
  <si>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</si>
  <si>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</si>
  <si>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</si>
  <si>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</si>
  <si>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</si>
  <si>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</si>
  <si>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</si>
  <si>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</si>
  <si>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</si>
  <si>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</si>
  <si>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</si>
  <si>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</si>
  <si>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</si>
  <si>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</si>
  <si>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</si>
  <si>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</si>
  <si>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</si>
  <si>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</si>
  <si>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</si>
  <si>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</si>
  <si>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</si>
  <si>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</si>
  <si>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</si>
  <si>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</si>
  <si>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</si>
  <si>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</si>
  <si>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</si>
  <si>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</si>
  <si>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</si>
  <si>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</si>
  <si>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</si>
  <si>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</si>
  <si>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</si>
  <si>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</si>
  <si>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</si>
  <si>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</si>
  <si>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</si>
  <si>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</si>
  <si>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</si>
  <si>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</si>
  <si>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</si>
  <si>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</si>
  <si>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</si>
  <si>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</si>
  <si>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</si>
  <si>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</si>
  <si>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</si>
  <si>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</si>
  <si>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</si>
  <si>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</si>
  <si>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</si>
  <si>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</si>
  <si>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</si>
  <si>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</si>
  <si>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</si>
  <si>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</si>
  <si>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</si>
  <si>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</si>
  <si>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</si>
  <si>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</si>
  <si>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</si>
  <si>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</si>
  <si>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</si>
  <si>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</si>
  <si>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</si>
  <si>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</si>
  <si>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</si>
  <si>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</si>
  <si>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</si>
  <si>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</si>
  <si>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</si>
  <si>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</si>
  <si>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</si>
  <si>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</si>
  <si>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</si>
  <si>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</si>
  <si>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</si>
  <si>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</si>
  <si>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</si>
  <si>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</si>
  <si>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</si>
  <si>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</si>
  <si>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</si>
  <si>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</si>
  <si>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</si>
  <si>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</si>
  <si>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</si>
  <si>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</si>
  <si>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</si>
  <si>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</si>
  <si>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</si>
  <si>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</si>
  <si>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</si>
  <si>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</si>
  <si>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</si>
  <si>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</si>
  <si>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</si>
  <si>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</si>
  <si>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</si>
  <si>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</si>
  <si>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</si>
  <si>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</si>
  <si>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</si>
  <si>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</si>
  <si>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</si>
  <si>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</si>
  <si>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</si>
  <si>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Nad obchvatem</t>
  </si>
  <si>
    <t>Kontrola elektro, výměna koncových prvků, revize; vybourat spížní skřín vč. likvidace; vytrhat plovoucí podlahy, nové PVC; výměn avstupních dveří - ostatní kontrola, seřízení,promazání, okna seřídit a promazat; úprava ZTI v kuchyni, jinak kontrola; nové obklady, dlažby a zařiozovací předměty v koupelně a WC; opavy omítek, nová výmalba, úklid.</t>
  </si>
  <si>
    <t>P1</t>
  </si>
  <si>
    <t>kuch</t>
  </si>
  <si>
    <t>předsíň</t>
  </si>
  <si>
    <t>koup</t>
  </si>
  <si>
    <t>kom</t>
  </si>
  <si>
    <t>P3</t>
  </si>
  <si>
    <t>P2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</si>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</sst>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92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0" fillId="2" borderId="23" xfId="0" applyFill="1" applyBorder="1"/>
    <xf numFmtId="0" fontId="2" fillId="2" borderId="23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8" activePane="bottomLeft" state="frozen"/>
      <selection pane="bottomLeft" activeCell="P6" sqref="P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K5" s="77"/>
      <c r="L5" s="83"/>
      <c r="M5" s="83" t="s">
        <v>372</v>
      </c>
      <c r="N5" s="78"/>
    </row>
    <row r="6" spans="1:16" ht="21" customHeight="1" x14ac:dyDescent="0.25">
      <c r="C6" s="7" t="s">
        <v>288</v>
      </c>
      <c r="D6" s="86" t="s">
        <v>370</v>
      </c>
      <c r="E6" s="86"/>
      <c r="F6" s="86"/>
      <c r="G6" s="86"/>
      <c r="H6" s="86"/>
      <c r="J6" s="52"/>
      <c r="K6" s="79" t="s">
        <v>373</v>
      </c>
      <c r="L6" s="80"/>
      <c r="M6" s="79"/>
      <c r="N6" s="81"/>
    </row>
    <row r="7" spans="1:16" ht="21" customHeight="1" x14ac:dyDescent="0.25">
      <c r="C7" s="7" t="s">
        <v>289</v>
      </c>
      <c r="D7" s="89">
        <v>525</v>
      </c>
      <c r="E7" s="89"/>
      <c r="F7" s="89"/>
      <c r="G7" s="63"/>
      <c r="H7" s="63"/>
      <c r="J7" s="72"/>
      <c r="K7" s="76" t="s">
        <v>51</v>
      </c>
      <c r="L7" s="77"/>
      <c r="M7" s="83" t="s">
        <v>374</v>
      </c>
      <c r="N7" s="78"/>
    </row>
    <row r="8" spans="1:16" ht="20.25" customHeight="1" x14ac:dyDescent="0.25">
      <c r="C8" s="7" t="s">
        <v>290</v>
      </c>
      <c r="D8" s="86">
        <v>27</v>
      </c>
      <c r="E8" s="86"/>
      <c r="F8" s="86"/>
      <c r="G8" s="63"/>
      <c r="H8" s="63"/>
      <c r="J8" s="53"/>
      <c r="K8" s="82" t="s">
        <v>375</v>
      </c>
      <c r="L8" s="79"/>
      <c r="M8" s="76" t="s">
        <v>376</v>
      </c>
      <c r="N8" s="81"/>
    </row>
    <row r="9" spans="1:16" ht="20.25" customHeight="1" x14ac:dyDescent="0.25">
      <c r="C9" s="7" t="s">
        <v>291</v>
      </c>
      <c r="D9" s="90"/>
      <c r="E9" s="91"/>
      <c r="F9" s="91"/>
      <c r="G9" s="91"/>
      <c r="H9" s="91"/>
      <c r="J9" s="53"/>
      <c r="K9" s="77" t="s">
        <v>377</v>
      </c>
      <c r="L9" s="78"/>
      <c r="M9" s="77" t="s">
        <v>378</v>
      </c>
      <c r="N9" s="78"/>
    </row>
    <row r="10" spans="1:16" ht="22.5" customHeight="1" x14ac:dyDescent="0.25">
      <c r="C10" s="7" t="s">
        <v>292</v>
      </c>
      <c r="D10" s="85"/>
      <c r="E10" s="86"/>
      <c r="F10" s="86"/>
      <c r="G10" s="86"/>
      <c r="H10" s="86"/>
      <c r="J10" s="53"/>
      <c r="K10" s="79"/>
      <c r="L10" s="81"/>
      <c r="M10" s="79"/>
      <c r="N10" s="81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60</v>
      </c>
      <c r="F18" s="20">
        <v>53</v>
      </c>
      <c r="G18" s="20">
        <v>78</v>
      </c>
      <c r="H18" s="20">
        <v>63</v>
      </c>
      <c r="I18" s="20">
        <v>57</v>
      </c>
      <c r="J18" s="20">
        <v>20</v>
      </c>
      <c r="K18" s="20"/>
      <c r="L18" s="20">
        <v>10</v>
      </c>
      <c r="M18" s="20">
        <v>10</v>
      </c>
      <c r="N18" s="20">
        <f t="shared" ref="N18:N27" si="0">SUM(E18:M18)</f>
        <v>351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60</v>
      </c>
      <c r="F19" s="20">
        <v>53</v>
      </c>
      <c r="G19" s="20">
        <v>78</v>
      </c>
      <c r="H19" s="20">
        <v>63</v>
      </c>
      <c r="I19" s="20">
        <v>57</v>
      </c>
      <c r="J19" s="20">
        <v>20</v>
      </c>
      <c r="K19" s="20"/>
      <c r="L19" s="20">
        <v>10</v>
      </c>
      <c r="M19" s="20">
        <v>10</v>
      </c>
      <c r="N19" s="20">
        <f t="shared" si="0"/>
        <v>351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60</v>
      </c>
      <c r="F20" s="20">
        <v>53</v>
      </c>
      <c r="G20" s="20">
        <v>78</v>
      </c>
      <c r="H20" s="20">
        <v>63</v>
      </c>
      <c r="I20" s="20">
        <v>57</v>
      </c>
      <c r="J20" s="20">
        <v>20</v>
      </c>
      <c r="K20" s="20"/>
      <c r="L20" s="20">
        <v>10</v>
      </c>
      <c r="M20" s="20">
        <v>10</v>
      </c>
      <c r="N20" s="20">
        <f t="shared" si="0"/>
        <v>351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40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40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/>
      <c r="F30" s="20"/>
      <c r="G30" s="20"/>
      <c r="H30" s="20"/>
      <c r="I30" s="20"/>
      <c r="J30" s="20"/>
      <c r="K30" s="20"/>
      <c r="L30" s="20"/>
      <c r="M30" s="20"/>
      <c r="N30" s="20">
        <f t="shared" si="2"/>
        <v>0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/>
      <c r="F33" s="20"/>
      <c r="G33" s="20"/>
      <c r="H33" s="20"/>
      <c r="I33" s="20"/>
      <c r="J33" s="20"/>
      <c r="K33" s="20"/>
      <c r="L33" s="20"/>
      <c r="M33" s="20"/>
      <c r="N33" s="20">
        <f t="shared" si="2"/>
        <v>0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/>
      <c r="F38" s="20"/>
      <c r="G38" s="20"/>
      <c r="H38" s="20"/>
      <c r="I38" s="20"/>
      <c r="J38" s="20"/>
      <c r="K38" s="20"/>
      <c r="L38" s="20"/>
      <c r="M38" s="20"/>
      <c r="N38" s="20">
        <f t="shared" si="2"/>
        <v>0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13</v>
      </c>
      <c r="F43" s="20">
        <v>16</v>
      </c>
      <c r="G43" s="20">
        <v>24</v>
      </c>
      <c r="H43" s="20">
        <v>19</v>
      </c>
      <c r="I43" s="20">
        <v>15</v>
      </c>
      <c r="J43" s="20">
        <v>2</v>
      </c>
      <c r="K43" s="20"/>
      <c r="L43" s="20"/>
      <c r="M43" s="20"/>
      <c r="N43" s="20">
        <f>SUM(E43:M43)</f>
        <v>89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13</v>
      </c>
      <c r="F44" s="20">
        <v>16</v>
      </c>
      <c r="G44" s="20">
        <v>24</v>
      </c>
      <c r="H44" s="20">
        <v>19</v>
      </c>
      <c r="I44" s="20">
        <v>15</v>
      </c>
      <c r="J44" s="20">
        <v>2</v>
      </c>
      <c r="K44" s="20"/>
      <c r="L44" s="20"/>
      <c r="M44" s="20"/>
      <c r="N44" s="20">
        <f>SUM(E44:M44)*1.15</f>
        <v>102.35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13</v>
      </c>
      <c r="F46" s="20">
        <v>16</v>
      </c>
      <c r="G46" s="20">
        <v>24</v>
      </c>
      <c r="H46" s="20">
        <v>19</v>
      </c>
      <c r="I46" s="20">
        <v>15</v>
      </c>
      <c r="J46" s="20">
        <v>2</v>
      </c>
      <c r="K46" s="20"/>
      <c r="L46" s="20"/>
      <c r="M46" s="20"/>
      <c r="N46" s="20">
        <f>SUM(E46:M46)</f>
        <v>89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20</v>
      </c>
      <c r="F47" s="20">
        <v>20</v>
      </c>
      <c r="G47" s="20">
        <v>25</v>
      </c>
      <c r="H47" s="20">
        <v>20</v>
      </c>
      <c r="I47" s="20">
        <v>20</v>
      </c>
      <c r="J47" s="20">
        <v>4</v>
      </c>
      <c r="K47" s="20"/>
      <c r="L47" s="20"/>
      <c r="M47" s="20"/>
      <c r="N47" s="20">
        <f>SUM(E47:M47)</f>
        <v>109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20</v>
      </c>
      <c r="F49" s="20">
        <v>20</v>
      </c>
      <c r="G49" s="20">
        <v>25</v>
      </c>
      <c r="H49" s="20">
        <v>20</v>
      </c>
      <c r="I49" s="20">
        <v>20</v>
      </c>
      <c r="J49" s="20">
        <v>4</v>
      </c>
      <c r="K49" s="20"/>
      <c r="L49" s="20"/>
      <c r="M49" s="20"/>
      <c r="N49" s="20">
        <f t="shared" si="5"/>
        <v>109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/>
      <c r="F50" s="20"/>
      <c r="G50" s="20"/>
      <c r="H50" s="20"/>
      <c r="I50" s="20"/>
      <c r="J50" s="20"/>
      <c r="K50" s="20"/>
      <c r="L50" s="20"/>
      <c r="M50" s="20"/>
      <c r="N50" s="20">
        <f t="shared" si="5"/>
        <v>0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>
        <v>13</v>
      </c>
      <c r="F51" s="20">
        <v>16</v>
      </c>
      <c r="G51" s="20">
        <v>24</v>
      </c>
      <c r="H51" s="20">
        <v>19</v>
      </c>
      <c r="I51" s="20">
        <v>15</v>
      </c>
      <c r="J51" s="20">
        <v>2</v>
      </c>
      <c r="K51" s="20"/>
      <c r="L51" s="20"/>
      <c r="M51" s="20"/>
      <c r="N51" s="20">
        <f t="shared" si="5"/>
        <v>89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>
        <v>6</v>
      </c>
      <c r="G92" s="20"/>
      <c r="H92" s="20"/>
      <c r="I92" s="20"/>
      <c r="J92" s="20"/>
      <c r="K92" s="20"/>
      <c r="L92" s="20">
        <v>12</v>
      </c>
      <c r="M92" s="20">
        <v>10</v>
      </c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>
        <v>6</v>
      </c>
      <c r="G94" s="20"/>
      <c r="H94" s="20"/>
      <c r="I94" s="20"/>
      <c r="J94" s="20"/>
      <c r="K94" s="20"/>
      <c r="L94" s="20">
        <v>12</v>
      </c>
      <c r="M94" s="20">
        <v>10</v>
      </c>
      <c r="N94" s="20">
        <f t="shared" si="12"/>
        <v>28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>
        <f t="shared" si="14"/>
        <v>0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/>
      <c r="G109" s="20"/>
      <c r="H109" s="20"/>
      <c r="I109" s="20"/>
      <c r="J109" s="20"/>
      <c r="K109" s="20"/>
      <c r="L109" s="20"/>
      <c r="M109" s="20"/>
      <c r="N109" s="20">
        <f>SUM(E109:M109)</f>
        <v>0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/>
      <c r="G110" s="20"/>
      <c r="H110" s="20"/>
      <c r="I110" s="20"/>
      <c r="J110" s="20"/>
      <c r="K110" s="20"/>
      <c r="L110" s="20"/>
      <c r="M110" s="20"/>
      <c r="N110" s="20">
        <f t="shared" ref="N110:N116" si="15">SUM(E110:M110)</f>
        <v>1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2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2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0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3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3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0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20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20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2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2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>
        <v>3</v>
      </c>
      <c r="M151" s="20">
        <v>2</v>
      </c>
      <c r="N151" s="20">
        <f t="shared" si="22"/>
        <v>5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>
        <v>6</v>
      </c>
      <c r="G152" s="20"/>
      <c r="H152" s="20"/>
      <c r="I152" s="20"/>
      <c r="J152" s="20"/>
      <c r="K152" s="20"/>
      <c r="L152" s="20">
        <v>12</v>
      </c>
      <c r="M152" s="20">
        <v>10</v>
      </c>
      <c r="N152" s="20">
        <f t="shared" si="22"/>
        <v>28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>
        <v>3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3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>
        <v>3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3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/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0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>
        <v>1</v>
      </c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1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>
        <v>1</v>
      </c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1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>
        <v>1</v>
      </c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1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/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0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8" t="s">
        <v>371</v>
      </c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42" t="s">
        <v>287</v>
      </c>
      <c r="P209" s="43">
        <f>P207*0.12</f>
        <v>0</v>
      </c>
    </row>
    <row r="210" spans="3:16" x14ac:dyDescent="0.25"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4"/>
      <c r="P210" s="44"/>
    </row>
    <row r="211" spans="3:16" ht="15.75" customHeight="1" x14ac:dyDescent="0.25"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42" t="s">
        <v>286</v>
      </c>
      <c r="P211" s="43">
        <f>P207+P209</f>
        <v>0</v>
      </c>
    </row>
    <row r="212" spans="3:16" x14ac:dyDescent="0.25"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6"/>
      <c r="P212" s="45"/>
    </row>
    <row r="213" spans="3:16" x14ac:dyDescent="0.25"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88"/>
      <c r="O213" s="6"/>
      <c r="P213" s="45"/>
    </row>
    <row r="214" spans="3:16" x14ac:dyDescent="0.25"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6"/>
      <c r="P214" s="48"/>
    </row>
    <row r="215" spans="3:16" x14ac:dyDescent="0.25"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6"/>
      <c r="P215" s="45"/>
    </row>
    <row r="216" spans="3:16" x14ac:dyDescent="0.25"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46"/>
      <c r="P216" s="47"/>
    </row>
    <row r="217" spans="3:16" ht="15.75" customHeight="1" x14ac:dyDescent="0.25">
      <c r="C217" s="87" t="s">
        <v>308</v>
      </c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6"/>
      <c r="P217" s="84" t="s">
        <v>379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62" max="18" man="1"/>
    <brk id="117" max="18" man="1"/>
    <brk id="174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L6dQRFIxAOJNq1AqBXkxKDiZy41jRbyFIARUBz91o8s=</DigestValue>
    </Reference>
    <Reference Type="http://www.w3.org/2000/09/xmldsig#Object" URI="#idOfficeObject">
      <DigestMethod Algorithm="http://www.w3.org/2001/04/xmlenc#sha256"/>
      <DigestValue>KGQM1ZDCqee3CFaG5MKLhdmCH9M+6i7nKVM9vYGDOj0=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3444azFI+c+pLEE59ow5LMh66d3In551XAxpob74MpM=</DigestValue>
    </Reference>
    <Reference Type="http://www.w3.org/2000/09/xmldsig#Object" URI="#idValidSigLnImg">
      <DigestMethod Algorithm="http://www.w3.org/2001/04/xmlenc#sha256"/>
      <DigestValue>+I8E6tarX17MJChYcN9YPLIcGpG7HsfON6W2QoKhtpA=</DigestValue>
    </Reference>
    <Reference Type="http://www.w3.org/2000/09/xmldsig#Object" URI="#idInvalidSigLnImg">
      <DigestMethod Algorithm="http://www.w3.org/2001/04/xmlenc#sha256"/>
      <DigestValue>WEZiXREw5lfZn457pSrrMTKoqbOzhaLh5xSm370M5EY=</DigestValue>
    </Reference>
  </SignedInfo>
  <SignatureValue>hlTe5b/mLO25URoKe9Jfa1M4reAfeLF+0dVsJLMsHncBnpDJbskger0BNhj0miiffta5UT2D3RVE
WsWiFGxJft35FggVNln0oAbhcZLl0kn986Pw+pV+As5cX6x3Q3Z90kf8Hgf3rsKH+ypyXq9P+VJL
J6JoJpU4j3uooYupoiAm5tkt/HJKFNNS5PHR5k/YfE6fs5VxgD8VM+vY7tZ4XEzdHnCOK1IFhDxf
bZAfHtVz3RkFKH1eTSl9qb6o6WwDT7U6PJlQzK5CKxmCt9LKMYTFJ6dr9+PCSRCHVw0kMffChwIy
1F9x/EdoG02ztFKgqo6DQczd/aZqzOzXs2DFDyMZRA4b2iQguSsMuodUqXCiVG13yOAwXEpBqj6T
p18MvBh+t2aTfiu+fBoCAl+FoyFmgJpIjUnklQTaE5HflIAlwSzSsfrkFh4Tep3Q3wcErHEu9rD2
5DIn1KtzpOR7t+6GEFPDdhpJVgbF16v5KFj9a3XfmXn4OC9+mODT3GA9b4099sJ7WCxdkSa6tZ80
AL8tt6XVE+jND94DEguQT+9zCAEvKP0Qv3ObqSRklQrpHnAAS/EZJVsSmmNJ8MDemBn6UI+LfJsz
iW3NhieUb832Kb8NMwpF+15xvq3ahnIcB4egjtV7n3nMWLupP4M2vAdQD57NYHuY4PMpLEvnVwk=
</SignatureValue>
  <KeyInfo>
    <X509Data>
      <X509Certificate>MIIJbDCCB1SgAwIBAgIEAV+7OzANBgkqhkiG9w0BAQsFADBpMQswCQYDVQQGEwJDWjEXMBUGA1UEYRMOTlRSQ1otNDcxMTQ5ODMxHTAbBgNVBAoMFMSMZXNrw6EgcG/FoXRhLCBzLnAuMSIwIAYDVQQDExlQb3N0U2lnbnVtIFF1YWxpZmllZCBDQSA0MB4XDTIzMTIwNTA3MjEyOVoXDTI0MTIyNDA3MjEyOV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CsKFzTky6z5MjhY5Vj3pgrBgxnnAKasN0UNprG79vE3ZnaDss8R28pLAJMfEOi1uesS5wm0BJAWXsssCZUglfWXOtxuhq90dyYXKTIKQ+uy/9W340v2d8m40o9NPGkQdYs2/G0eqYHSKrkuHJ67+z4zEjdGd5YH2la/Uj3PD5s+jpT/dSsk3Nd7huBqvaqFSUw5rkr9rRaHfWk4acFwM2fcYXjoVJCPbp3FcAnOy730bVD2Gd8TquXARsQ0WSagScc4o13ZchccePZxLoQfK+/GK/hDYS3wO+TD3HHRXylpUKFyZVN+iGrjeEz2FlHRvFnVkGHMniI96q6GrF5Lr8SPiBLAflb58G9TZlrYG4MYTkHVozfzSDmvR2iGStIKNm+RuxqlDMUcZWH5sqW+wo8jVvELbRzDcuGbD3R0EEZ2Im3EVHcJBOAhrUlEoPWtIIUUaHWXXnnRQqX6ul27h0gkjhyBQ23rOBnhWOaDmT32aoOI86hv8Jlfm+FUWYVMQAPwHWDyY6bLaDhYWIAlRJB5k0wW3+puEtQGh/RNCM2f/aYp2FsFZeJdxJD+8iMFuGHg0tNRLmyLDjPu7VUBfPF+XMiiZ2yPm3UUpeXkf0SzSdGzrzJ0t+cIPpXKvbcsy65HAgrRzqbVDaid/NZXS1yIK0hzPb+1+I9uKR660/Rc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JKnEdZQ35rdzu1ITi5oriYqOFplMA0GCSqGSIb3DQEBCwUAA4ICAQA4aWUO2zqgSplsmEWRnPpOSYiTy9CJKahfvwzpQTOKPdvlVFa32Gp+Gu9PVlUqdh56PrP9Qi7blCpXydsbBHOZCs8UmY/awCKM7X0Eq2f4Jbz2gE5l3CH//NRofzEUGaU/JPuR/ugDpbLOCRhnJHiDa2eFr7p3Af3VG00Nrm3sXPViFQ04Y2+Ee126xEMV3lM2/dYQuC9ujhmRF8INEVPtmBnCMbe/Xvo1BcU/Xchal5CDFhfgeRL/Ndzum+ewd9qY4Orsc2cyH8/pcIGcCSmwwHJE4sUji22TNNfZyIERj8TRgGqIiqjuOmvviVqh6TvlIe7nftisaa1+vxevdBi4XvMY/PLKfEuzY+dnHDzCFSYrdsxkHYd0k9tzjhUBU+9BOma8o+F4zHqpegURGc+BHHG6xrcfFJtigSW7hMkU3UZinALGygUY8MnO/KVNx7JAL1mGnAylUzCwkrSQE1/l7AUDtYxp2aulPmMjxhOEOcuXj6LxOtoWWjM6ltFJOLEzZh17dFzXtnpWVoaddB9EVSE8CLQhnCb8CoZqClXp1xWkJ3L7aKeruWcTI3NxP6bTtflkcAtEAzBNz9Kvt8oGIaFPfiZuMW765dGckx4oeFlqsje3fKd57ASODx3FKASf9bGSypkrPu6K4NQaQiQbxKsN9NmHDgY5DqVaZ1eh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DqdZJf1hWqwhcrrMJXW3DRdARMX97dozmSrd1nsXkjE=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t+ZMcCUqxfFUaIEPr/sIGWKEbcygOS+pgrXjz37pr3M=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/f116gziDD6Whb3S0A8NiMagadebYrNuIAe6MsTTWQM=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TDA1WbwYgMQeNzrCs/0T6Mu6J3exXV0flOx3M3isIKQ=</DigestValue>
      </Reference>
      <Reference URI="/xl/styles.xml?ContentType=application/vnd.openxmlformats-officedocument.spreadsheetml.styles+xml">
        <DigestMethod Algorithm="http://www.w3.org/2001/04/xmlenc#sha256"/>
        <DigestValue>iPD1a/S5GH2ykHhS2ir3V0TWLADZDcXgNe+zujvTDIA=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kHDPqP/2qiLjiRJLXEJVLBi0ISCz4xiJ34XMQSO7l7E=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jCgVDcE5ZG4h4QP0/y3GOv5fFQ762mThc8CUqw5zZR8=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rHR1MkND//9vR3B06KHDVn5xqU+WjPPxKGPbXsj3t3U=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2024-10-14T11:08:32Z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{3C5455FF-AE83-4BC5-BFF7-F1926C36D0EC}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2024-10-14T11:08:32Z</xd:SigningTime>
          <xd:SigningCertificate>
            <xd:Cert>
              <xd:CertDigest>
                <DigestMethod Algorithm="http://www.w3.org/2001/04/xmlenc#sha256"/>
                <DigestValue>BzdMV+uGcqW4FOZgePIHA/lGloIrXiyUSguywuoOZzo=</DigestValue>
              </xd:CertDigest>
              <xd:IssuerSerial>
                <X509IssuerName>CN=PostSignum Qualified CA 4, O="Česká pošta, s.p.", OID.2.5.4.97=NTRCZ-47114983, C=CZ</X509IssuerName>
                <X509SerialNumber>23051067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N5xNM7ZABjQ2QB1XY523GfOd9jN2QAAAAAAAAAAAOjh3ALo4dwCjm7ecQAAAACYQ4cI3M3ZAAAAAAAAAAAAAAAAAAAAAAAI2NwCAAAAAAAAAAAAAAAAAAAAAAAAAAAAAAAAAAAAAAAAAAAAAAAA5KsmpgAAAACIz9kAKVuOdgAA2QAAAAAANVuOdtUhY771////AAAAAAAAAAAAAAAAkAEAAHkhY74kztkAfZTZdQAAxHYYztkAAAAAACDO2QAAAAAAAAAAACH42HUAAAAACQAAADjP2QA4z9kAAAIAAPz///8BAAAAAAAAAAAAAAAAAAAAAAAAAAAAAAC4B4QIZHYACAAAAAAlAAAADAAAAAEAAAAYAAAADAAAAAAAAAISAAAADAAAAAEAAAAeAAAAGAAAAL8AAAAEAAAA9wAAABEAAAAlAAAADAAAAAEAAABUAAAAiAAAAMAAAAAEAAAA9QAAABAAAAABAAAAVRXZQXsJ2UHAAAAABAAAAAoAAABMAAAAAAAAAAAAAAAAAAAA//////////9gAAAAMQA0AC4AMQAwAC4AMgAwADIANA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ITA4QAAAAAABQQAALTm2QAAAAAgAAAAAIif5ALk4tkAonLKd4uNyndtDmO+AACeAoWumNWA49kAqOHZACg7qm+AAGYKlHprCgEAAAAAAAAApa6Y1ajh2QDI4dkAKDuqb4AAZgqUemsKAQAAAAAAAACs4dkAyOHZAFM7qm8AAJjVBQAAAFA6qm+5Y6pv0OHZABxzgXadbw1DAAAAAAQAAACI49kAAACAP9Th2QCeKK1vMLmob7Dh2QCA49kAAAAAAAAAAAAh+Nh1gOLZAAcAAAAI49kACOPZAAACAAD8////AQAAAAAAAAAAAAAAAAAAAAAAAAAAAAAAuAeE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q3IODZAATi2QB1XY52lLHcAsTf2QAAAAAAOwAAAH8AAAAAAAAAWQAAALoAAACIi6IYAAAAAABB+RgAAAAAvDABAUBD+RgAAAAAAEH5GPVSf3ADAAAA/FJ/cAEAAAA4MaAYCLSscKFpdXDS6cdhiLkmptiCXQV04dkAKVuOdgAA2QACAAAANVuOdmzm2QDg////AAAAAAAAAAAAAAAAkAEAAAAAAAEAAAAAYQByAGkAYQBsAAAAAAAAAAAAAAAAAAAABgAAAAAAAAAh+Nh1AAAAAAYAAAAk4dkAJOHZAAACAAD8////AQAAAAAAAAAAAAAAAAAAALgHhAjoxK91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jnbKDAAAOKfZAKgUISmoFCkAAAAAAIIAAAHKDB///////3AKAAAKHwoApBDHGAAAAACoFCn//////3AKAAAhKQEAwA2nFgAAAACcPcV12U2MdqgUISl8ZK0YAQAAAP////8AAAAAaK0IHaSr2QAAAAAAaK0IHSBd9xzqTYx2AACnFqgUISkBAAAAfGStGGitCB0AAAAAAAAAAKgUKQCkq9kAqBQp//////9wCgAAISkBAMANpxYAAAAAOX6QdgAAISko9vUcCgAAAP////8AAAAAGAAAAAMBAACKFAAAHAAAAagUISkAAAAAfGStGAAAAAAAAAAAAQAAAOjEr3V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/HMVPSGy5uFiE4GypVJ0KnHjN9AAABXAAAAACcz+7S6ffb7fnC0t1haH0hMm8aLXIuT8ggOIwoRKslP58cK08AAAEw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MQAAAACv1/Ho8/ubzu6CwuqMudS3u769vb3////////////L5fZymsABAgMwAAAAAK/X8fz9/uLx+snk9uTy+vz9/v///////////////8vl9nKawAECA1MAAAAAotHvtdryxOL1xOL1tdry0+r32+350+r3tdryxOL1pdPvc5rAAQIDZAAAAABpj7ZnjrZqj7Zqj7ZnjrZtkbdukrdtkbdnjrZqj7ZojrZ3rdUCAwSj2wAAAAAAAAAAAAAAAAAAAAAAAAAAAAAAAAAAAAAAAAAAAAAAAAAAAAAAAAC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DecTTO2QAY0NkAdV2OdtxnznfYzdkAAAAAAAAAAADo4dwC6OHcAo5u3nEAAAAAmEOHCNzN2QAAAAAAAAAAAAAAAAAAAAAACNjcAgAAAAAAAAAAAAAAAAAAAAAAAAAAAAAAAAAAAAAAAAAAAAAAAOSrJqYAAAAAiM/ZAClbjnYAANkAAAAAADVbjnbVIWO+9f///wAAAAAAAAAAAAAAAJABAAB5IWO+JM7ZAH2U2XUAAMR2GM7ZAAAAAAAgztkAAAAAAAAAAAAh+Nh1AAAAAAkAAAA4z9kAOM/ZAAACAAD8////AQAAAAAAAAAAAAAAAAAAAAAAAAAAAAAAuAeEC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ITA4QAAAAAABQQAALTm2QAAAAAgAAAAAIif5ALk4tkAonLKd4uNyndtDmO+AACeAoWumNWA49kAqOHZACg7qm+AAGYKlHprCgEAAAAAAAAApa6Y1ajh2QDI4dkAKDuqb4AAZgqUemsKAQAAAAAAAACs4dkAyOHZAFM7qm8AAJjVBQAAAFA6qm+5Y6pv0OHZABxzgXadbw1DAAAAAAQAAACI49kAAACAP9Th2QCeKK1vMLmob7Dh2QCA49kAAAAAAAAAAAAh+Nh1gOLZAAcAAAAI49kACOPZAAACAAD8////AQAAAAAAAAAAAAAAAAAAAAAAAAAAAAAAuAeE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q3IODZAATi2QB1XY52lLHcAsTf2QAAAAAAOwAAAH8AAAAAAAAAWQAAALoAAACIi6IYAAAAAABB+RgAAAAAvDABAUBD+RgAAAAAAEH5GPVSf3ADAAAA/FJ/cAEAAAA4MaAYCLSscKFpdXDS6cdhiLkmptiCXQV04dkAKVuOdgAA2QACAAAANVuOdmzm2QDg////AAAAAAAAAAAAAAAAkAEAAAAAAAEAAAAAYQByAGkAYQBsAAAAAAAAAAAAAAAAAAAABgAAAAAAAAAh+Nh1AAAAAAYAAAAk4dkAJOHZAAACAAD8////AQAAAAAAAAAAAAAAAAAAALgHhAjoxK91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jnbKDAAAOKfZAP0TIbH9E7EAAAAAAA0AAADKDB///////3AKAAAKHwoApBDHGAAAAAD9E7H//////3AKAAAhsQEAwA2nFgAAAACcPcV12U2Mdv0TIbF8ZK0YAQAAAP////8AAAAA5LAHHaSr2QAAAAAA5LAHHSBd9xzqTYx2AACnFv0TIbEBAAAAfGStGOSwBx0AAAAAAAAAAP0TsQCkq9kA/ROx//////9wCgAAIbEBAMANpxYAAAAAOX6QdgAAIbFghe0YDwAAAP////8AAAAAGAAAAAMBAACKFAAAHAAAAf0TIbEAAAAAfGStGAAAAAAAAAAAAQAAAOjEr3V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2024-04-12T10:19:21Z</cp:lastPrinted>
  <dcterms:created xsi:type="dcterms:W3CDTF">2011-05-17T11:50:23Z</dcterms:created>
  <dcterms:modified xsi:type="dcterms:W3CDTF">2024-10-14T11:08:26Z</dcterms:modified>
</cp:coreProperties>
</file>